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TT tot nghiep\Dot 3 20-5-2019\TT TN dot 3_16CD-TDh-DTCN\"/>
    </mc:Choice>
  </mc:AlternateContent>
  <bookViews>
    <workbookView xWindow="-8810" yWindow="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F42" i="1" l="1"/>
  <c r="F41" i="1" l="1"/>
  <c r="G42" i="1" l="1"/>
  <c r="G41" i="1"/>
  <c r="H36" i="1" l="1"/>
  <c r="H26" i="1"/>
  <c r="H25" i="1"/>
  <c r="H23" i="1"/>
  <c r="H22" i="1"/>
  <c r="H21" i="1"/>
  <c r="H20" i="1"/>
  <c r="H19" i="1"/>
  <c r="H17" i="1"/>
  <c r="H16" i="1"/>
  <c r="H15" i="1"/>
  <c r="H14" i="1"/>
  <c r="H13" i="1"/>
  <c r="H12" i="1"/>
  <c r="H11" i="1"/>
  <c r="H10" i="1"/>
  <c r="D39" i="1" l="1"/>
  <c r="H37" i="1" l="1"/>
  <c r="D37" i="1"/>
  <c r="E39" i="1" s="1"/>
</calcChain>
</file>

<file path=xl/sharedStrings.xml><?xml version="1.0" encoding="utf-8"?>
<sst xmlns="http://schemas.openxmlformats.org/spreadsheetml/2006/main" count="150" uniqueCount="120">
  <si>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</si>
  <si>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</si>
  <si>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</si>
  <si>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</si>
  <si>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</si>
  <si>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</si>
  <si>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</si>
  <si>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</si>
  <si>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</si>
  <si>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GV HD</t>
  </si>
  <si>
    <t>CÔNG TY TNHH TM-DV KỸ THUẬT TẦM NHÌN VIỆT</t>
  </si>
  <si>
    <t>294, Chợ Lớn, P. 11, Q. 6, Tp.HCM</t>
  </si>
  <si>
    <t>CTY TNHH THƯƠNG MẠI DỊCH VỤ AUTOSS</t>
  </si>
  <si>
    <t>458 Quốc lộ 1, phường Bình Hưng Hòa A, Q. Bình Tân, thành phố Hồ Chí Minh</t>
  </si>
  <si>
    <t>CÔNG TY CỔ PHẦN CƠ ĐIỆN TỬ ĐẠI THÀNH</t>
  </si>
  <si>
    <t>15/10 đường 6, KP 6, P. Hiệp Bình Phước, Q.Thủ Đức, Tp.HCM</t>
  </si>
  <si>
    <t>Mr Bình  (0903685112).</t>
  </si>
  <si>
    <t>CƠ SỞ NAM NHA</t>
  </si>
  <si>
    <t>30 đường 19, P.Hiệp Bình Phước, Q.Thủ Đức, Tp.HCM</t>
  </si>
  <si>
    <t>Bác Nghinh (0837124154)</t>
  </si>
  <si>
    <t>CTY TNHH DỊCH VỤ HỢP LONG</t>
  </si>
  <si>
    <t>1008/40 – TRƯỜNG SA- PHƯỜNG 12 – QUẬN 3</t>
  </si>
  <si>
    <t xml:space="preserve">Thầy Đạt (0909888219)       </t>
  </si>
  <si>
    <t>Công ty TNHH hàn cắt Tân Cường Thịnh</t>
  </si>
  <si>
    <t>568 Quốc lộ 1A, phường Bình Hưng Hòa B, quận Bình Tân, Tp HCM</t>
  </si>
  <si>
    <t>CT Altamedia</t>
  </si>
  <si>
    <t>CT TNHH TMDV Hàm Thuận</t>
  </si>
  <si>
    <t>2/26 Đỗ Nhuận, P. Sơn kỳ, Tân Phú TP.HCM</t>
  </si>
  <si>
    <t>15CĐ-ĐTCN</t>
  </si>
  <si>
    <t>A. Gia (Nhân sự) 0983712509</t>
  </si>
  <si>
    <t>CT CP TMDV thang máy Hồng Hà</t>
  </si>
  <si>
    <t>100, Tân sơn, P.15, Tân Bình TP.HCM</t>
  </si>
  <si>
    <t>15CĐ-TĐH</t>
  </si>
  <si>
    <t>A Tùng (GĐ) 0906761529</t>
  </si>
  <si>
    <t>CT thang Máy thế giới an toàn</t>
  </si>
  <si>
    <t>148/13 Ung văn Khiêm, P.12 Bình Thạnh, TPHCM</t>
  </si>
  <si>
    <t>A Trí(GĐ) 0903955869</t>
  </si>
  <si>
    <t>Công ty FOVINA</t>
  </si>
  <si>
    <t>458 QUỐC LỘ 1A,  P.  BÌNH HƯNG HÒA B,  QUẬN BÌNH TÂN</t>
  </si>
  <si>
    <t xml:space="preserve">774 QUỐC LỘ 1A,  P.  BÌNH HƯNG HÒA B,  QUẬN BÌNH TÂN </t>
  </si>
  <si>
    <t>ĐTCN và TĐH</t>
  </si>
  <si>
    <t>0902649461 (Cường GĐ)</t>
  </si>
  <si>
    <t>CÔNG TY TNHH B&amp;K ENGINEERING</t>
  </si>
  <si>
    <t>Địa chỉ: 430C Nguyễn Thái Sơn, P5, Gò Vấp, Tp,HCM</t>
  </si>
  <si>
    <t>Mr Chuyên – ĐT: 0918306211</t>
  </si>
  <si>
    <t>TĐH</t>
  </si>
  <si>
    <t>CÔNG TY TNHH DỊCH VỤ CƠ KHÍ CNC 24H</t>
  </si>
  <si>
    <t>64/8F3 HÒA BÌNH , F5, Q 11, TPHCM
(Xưởng 480/8c Mã lò, F. BHHA, Bình Tân,TP.HCM)</t>
  </si>
  <si>
    <t>A. Tâm PGĐ 0906740260</t>
  </si>
  <si>
    <t>CÔNG TY TNHH ĐẦU TƯ XNK ĐẠI HÙNG</t>
  </si>
  <si>
    <t>Địa chỉ văn phòng : 28/110 đuờng số 18, KP1, P. Bình Hưng Hòa, Quận Bình Tân, TP. HCM
Địa chỉ kho xưởng : Số 21 đường CN13,P. Sơn kỳ,Q. Tân Phú</t>
  </si>
  <si>
    <t>A. Luyện GĐ  ĐT 08 5444 1481</t>
  </si>
  <si>
    <t>Cty dược phẩm An Thiên</t>
  </si>
  <si>
    <t>KCN Hiệp phước, Nhà Bè, TPHCM</t>
  </si>
  <si>
    <t>Cô Tuyền PGĐ 0909373022</t>
  </si>
  <si>
    <t>Lê Quốc Nam GĐ 0913675557</t>
  </si>
  <si>
    <t>Anh Trí 0909420159</t>
  </si>
  <si>
    <t>Anh Minh 0903935581</t>
  </si>
  <si>
    <t>Anh Triều 0912452979</t>
  </si>
  <si>
    <t>công ty TNHH TM SX DV XNK THÀNH CÔNG  CNC</t>
  </si>
  <si>
    <t>SV xin</t>
  </si>
  <si>
    <t xml:space="preserve">Cty TNHH Lập Phúc </t>
  </si>
  <si>
    <t>193 Gò ô môi, KP2, P. Phú Thuận Q7</t>
  </si>
  <si>
    <t>0933834895 A. Tuấn TP. Kỹ thuật</t>
  </si>
  <si>
    <t>Công ty TNHH MTV Ứng Dụng Công Nghệ Và Dịch Vụ Truyền Thông Âu Lạc</t>
  </si>
  <si>
    <t>86/33 Âu Cơ, phường 9, quận Tân Bình, TPHCM</t>
  </si>
  <si>
    <t>A. Danh 0949607559 (Phó P.KT)</t>
  </si>
  <si>
    <t>ĐTCN</t>
  </si>
  <si>
    <t xml:space="preserve">T. Đạt </t>
  </si>
  <si>
    <t>T. Bảo Trân</t>
  </si>
  <si>
    <t>Cô Nga</t>
  </si>
  <si>
    <t xml:space="preserve">Cô Nga </t>
  </si>
  <si>
    <t>T. Tiến</t>
  </si>
  <si>
    <t>T. Minh</t>
  </si>
  <si>
    <t>T. Đức A</t>
  </si>
  <si>
    <t>T. Võ Cường</t>
  </si>
  <si>
    <t>T. Phong Cường</t>
  </si>
  <si>
    <t>Cô Huê</t>
  </si>
  <si>
    <t xml:space="preserve">Cô Trinh </t>
  </si>
  <si>
    <t>Cô Hiền</t>
  </si>
  <si>
    <t>Cô Dương</t>
  </si>
  <si>
    <t>Cô Nhàn</t>
  </si>
  <si>
    <t>T.Đức B</t>
  </si>
  <si>
    <t>T H Đức</t>
  </si>
  <si>
    <t>Anh Trâm Anh 0916638948</t>
  </si>
  <si>
    <t>Công ty TNHH THƯƠNG MẠI VÀ DỊCH VỤ A.T.P.</t>
  </si>
  <si>
    <t>Công ty TNHH Một Thành Viên Thương Mại Dịch Vụ VINA Nguyên Phong</t>
  </si>
  <si>
    <t>220 Lê Cao, Phường Phú Thạnh, Quận Tân Phú, TP.HCM</t>
  </si>
  <si>
    <t>0933031966</t>
  </si>
  <si>
    <t xml:space="preserve"> 395-397A CỘNG HÒA P13 Q.TẠN BÌNH (TT BẢO HÀNH SAMSUNG)</t>
  </si>
  <si>
    <t xml:space="preserve">ĐTCN </t>
  </si>
  <si>
    <t>Công ty TNHH DÂY SỢI RỒNG Á CHÂU</t>
  </si>
  <si>
    <t>Lô 9C, đường số 8, KCN Tân Tạo, phường Tân Tọa A, Bình Tân, TP.HCM</t>
  </si>
  <si>
    <t>Chị Nguyễn Châu Linh - P.Tổng GĐ, đt: 0908022098</t>
  </si>
  <si>
    <t>Công ty CP Phát Triển nguồn Nhân Lực HIKARI</t>
  </si>
  <si>
    <t>Tòa nhà AKAMARU 118/10, Phan Huy Ích, phường 15, Tân Bình, TP.HCM</t>
  </si>
  <si>
    <t>02838143517 hoặc 02838143516</t>
  </si>
  <si>
    <t>Công ty TNHH MTV MÁY MAY CN MAI TRUNG</t>
  </si>
  <si>
    <t>DANH SÁCH CÔNG TY NHẬN THỰC TẬP TN ĐỢT  16CĐ</t>
  </si>
  <si>
    <t>95-97 Lê Niệm, Phường Phú Thạnh, Tân Phú, TP.HCM</t>
  </si>
  <si>
    <t>Nguyễn Phan Trung, đt: 0938161272</t>
  </si>
  <si>
    <t>THỜI GIAN THỰC TẬP TỪ 20-05 ĐẾN 13-07-2019</t>
  </si>
  <si>
    <t xml:space="preserve">LỚP 16CĐ-TĐH1 CVHT Thầy Huỳnh Ngọc Mai  VÀ 16CĐ-ĐTCN, CVHT Cô Nguyễn Trần Thanh Nhàn </t>
  </si>
  <si>
    <t>Tháng 05-2019</t>
  </si>
  <si>
    <t>Công ty cổ phần TBNET</t>
  </si>
  <si>
    <t>32 Tân Cảnh, phường 1, quận Tân Bình, TP.HCM.</t>
  </si>
  <si>
    <t>Anh Trung 0916210230</t>
  </si>
  <si>
    <t>CÔNG TY CỔ PHẦN GIẢI PHÁP ĐIỀU KHIỂN VIỆT</t>
  </si>
  <si>
    <t>50/14 Gò Dầu, Phường Tân Qúy, Quận Tân Phú, TpHCM</t>
  </si>
  <si>
    <t xml:space="preserve">Điện thoại : (028) 3559 1432   Fax : (028) 3559 1433 hoặc
Anh Nhân - 0918369192
</t>
  </si>
  <si>
    <t>Trung tâm Nghiên cứu &amp; Triển khai Công nghệ Bức xạ</t>
  </si>
  <si>
    <t>202A, đường 11, phường Linh Xuân, Thủ Đức, TP.HCM</t>
  </si>
  <si>
    <t>Nguyễn Thành Cương (GĐ): 0918116859</t>
  </si>
  <si>
    <t>T.Mai</t>
  </si>
  <si>
    <t>T.Đức A</t>
  </si>
  <si>
    <t>T.Hoàn</t>
  </si>
  <si>
    <t>C. Nhàn</t>
  </si>
  <si>
    <t>C.Trinh</t>
  </si>
  <si>
    <t>T.Võ Cường</t>
  </si>
  <si>
    <t>T.Hoồng 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</si>
</sst>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8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alibri"/>
      <family val="2"/>
      <scheme val="minor"/>
    </font>
    <font>
      <sz val="12"/>
      <name val="Arial"/>
      <family val="2"/>
    </font>
    <font>
      <sz val="16"/>
      <name val="Calibri"/>
      <family val="2"/>
      <scheme val="minor"/>
    </font>
    <font>
      <sz val="16"/>
      <name val="Times New Roman"/>
      <family val="1"/>
    </font>
    <font>
      <sz val="14"/>
      <name val="Calibri"/>
      <family val="2"/>
      <scheme val="minor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" fillId="0" borderId="5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/>
    <xf numFmtId="0" fontId="9" fillId="0" borderId="0" xfId="0" applyFont="1"/>
    <xf numFmtId="0" fontId="1" fillId="4" borderId="5" xfId="0" applyFont="1" applyFill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justify" vertical="center" wrapText="1"/>
    </xf>
    <xf numFmtId="0" fontId="11" fillId="5" borderId="0" xfId="0" applyFont="1" applyFill="1" applyAlignment="1">
      <alignment horizontal="center" vertical="center"/>
    </xf>
    <xf numFmtId="0" fontId="8" fillId="4" borderId="5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13" fillId="0" borderId="0" xfId="0" applyFont="1"/>
    <xf numFmtId="0" fontId="14" fillId="0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tabSelected="1" topLeftCell="B24" zoomScale="55" zoomScaleNormal="55" workbookViewId="0">
      <selection activeCell="G28" sqref="G28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7.7265625" customWidth="1"/>
    <col min="5" max="5" width="18" customWidth="1"/>
    <col min="6" max="6" width="24.26953125" customWidth="1"/>
    <col min="7" max="7" width="18" customWidth="1"/>
    <col min="9" max="9" width="12.54296875" customWidth="1"/>
  </cols>
  <sheetData>
    <row r="2" spans="1:13" ht="21" customHeight="1" x14ac:dyDescent="0.35"/>
    <row r="5" spans="1:13" ht="29.25" customHeight="1" x14ac:dyDescent="0.35">
      <c r="A5" s="44" t="s">
        <v>98</v>
      </c>
      <c r="B5" s="44"/>
      <c r="C5" s="44"/>
      <c r="D5" s="44"/>
      <c r="E5" s="44"/>
      <c r="F5" s="44"/>
      <c r="G5" s="44"/>
      <c r="H5" s="9"/>
      <c r="I5" s="9"/>
      <c r="J5" s="9"/>
      <c r="K5" s="9"/>
      <c r="L5" s="9"/>
      <c r="M5" s="9"/>
    </row>
    <row r="6" spans="1:13" ht="18.75" customHeight="1" x14ac:dyDescent="0.35">
      <c r="A6" s="44" t="s">
        <v>103</v>
      </c>
      <c r="B6" s="44"/>
      <c r="C6" s="44"/>
      <c r="D6" s="44"/>
      <c r="E6" s="44"/>
      <c r="F6" s="44"/>
      <c r="G6" s="44"/>
      <c r="H6" s="9"/>
      <c r="I6" s="9"/>
      <c r="J6" s="9"/>
      <c r="K6" s="9"/>
      <c r="L6" s="9"/>
      <c r="M6" s="9"/>
    </row>
    <row r="7" spans="1:13" ht="18.75" customHeight="1" x14ac:dyDescent="0.35">
      <c r="A7" s="45" t="s">
        <v>101</v>
      </c>
      <c r="B7" s="45"/>
      <c r="C7" s="45"/>
      <c r="D7" s="45"/>
      <c r="E7" s="45"/>
      <c r="F7" s="45"/>
      <c r="G7" s="45"/>
      <c r="H7" s="9"/>
      <c r="I7" s="9"/>
      <c r="J7" s="9"/>
      <c r="K7" s="9"/>
      <c r="L7" s="9"/>
      <c r="M7" s="9"/>
    </row>
    <row r="8" spans="1:13" ht="21" customHeight="1" thickBot="1" x14ac:dyDescent="0.4">
      <c r="A8" s="46" t="s">
        <v>102</v>
      </c>
      <c r="B8" s="46"/>
      <c r="C8" s="46"/>
      <c r="D8" s="46"/>
      <c r="E8" s="46"/>
      <c r="F8" s="46"/>
      <c r="G8" s="46"/>
      <c r="H8" s="9"/>
      <c r="I8" s="9"/>
      <c r="J8" s="9"/>
      <c r="K8" s="9"/>
      <c r="L8" s="9"/>
      <c r="M8" s="9"/>
    </row>
    <row r="9" spans="1:13" ht="30.5" thickBot="1" x14ac:dyDescent="0.4">
      <c r="A9" s="10" t="s">
        <v>0</v>
      </c>
      <c r="B9" s="11" t="s">
        <v>1</v>
      </c>
      <c r="C9" s="12" t="s">
        <v>2</v>
      </c>
      <c r="D9" s="11" t="s">
        <v>3</v>
      </c>
      <c r="E9" s="11" t="s">
        <v>4</v>
      </c>
      <c r="F9" s="11" t="s">
        <v>8</v>
      </c>
      <c r="G9" s="11" t="s">
        <v>9</v>
      </c>
      <c r="H9" s="13" t="s">
        <v>5</v>
      </c>
      <c r="I9" s="9"/>
      <c r="J9" s="9"/>
      <c r="K9" s="9"/>
      <c r="L9" s="9"/>
      <c r="M9" s="9"/>
    </row>
    <row r="10" spans="1:13" s="2" customFormat="1" ht="54.5" thickBot="1" x14ac:dyDescent="0.4">
      <c r="A10" s="4">
        <v>1</v>
      </c>
      <c r="B10" s="40" t="s">
        <v>10</v>
      </c>
      <c r="C10" s="14" t="s">
        <v>11</v>
      </c>
      <c r="D10" s="19">
        <v>4</v>
      </c>
      <c r="E10" s="15" t="s">
        <v>55</v>
      </c>
      <c r="F10" s="31" t="s">
        <v>67</v>
      </c>
      <c r="G10" s="7" t="s">
        <v>72</v>
      </c>
      <c r="H10" s="17">
        <f t="shared" ref="H10:H19" si="0">D10</f>
        <v>4</v>
      </c>
      <c r="I10" s="8"/>
      <c r="J10" s="9"/>
      <c r="K10" s="9"/>
      <c r="L10" s="9"/>
      <c r="M10" s="9"/>
    </row>
    <row r="11" spans="1:13" s="1" customFormat="1" ht="54" x14ac:dyDescent="0.35">
      <c r="A11" s="4">
        <v>2</v>
      </c>
      <c r="B11" s="36" t="s">
        <v>12</v>
      </c>
      <c r="C11" s="15" t="s">
        <v>13</v>
      </c>
      <c r="D11" s="30">
        <v>5</v>
      </c>
      <c r="E11" s="15" t="s">
        <v>56</v>
      </c>
      <c r="F11" s="29" t="s">
        <v>45</v>
      </c>
      <c r="G11" s="29" t="s">
        <v>77</v>
      </c>
      <c r="H11" s="17">
        <f t="shared" si="0"/>
        <v>5</v>
      </c>
      <c r="I11" s="6"/>
      <c r="J11" s="9"/>
      <c r="K11" s="9"/>
      <c r="L11" s="9"/>
      <c r="M11" s="9"/>
    </row>
    <row r="12" spans="1:13" s="1" customFormat="1" ht="54" x14ac:dyDescent="0.35">
      <c r="A12" s="4">
        <v>3</v>
      </c>
      <c r="B12" s="18" t="s">
        <v>37</v>
      </c>
      <c r="C12" s="15" t="s">
        <v>38</v>
      </c>
      <c r="D12" s="4"/>
      <c r="E12" s="15" t="s">
        <v>58</v>
      </c>
      <c r="F12" s="31" t="s">
        <v>40</v>
      </c>
      <c r="G12" s="5" t="s">
        <v>78</v>
      </c>
      <c r="H12" s="17">
        <f t="shared" si="0"/>
        <v>0</v>
      </c>
      <c r="I12" s="6"/>
      <c r="J12" s="9"/>
      <c r="K12" s="9"/>
      <c r="L12" s="9"/>
      <c r="M12" s="9"/>
    </row>
    <row r="13" spans="1:13" s="1" customFormat="1" ht="54" x14ac:dyDescent="0.35">
      <c r="A13" s="4">
        <v>4</v>
      </c>
      <c r="B13" s="18" t="s">
        <v>59</v>
      </c>
      <c r="C13" s="15" t="s">
        <v>39</v>
      </c>
      <c r="D13" s="4"/>
      <c r="E13" s="15" t="s">
        <v>57</v>
      </c>
      <c r="F13" s="31" t="s">
        <v>40</v>
      </c>
      <c r="G13" s="5" t="s">
        <v>74</v>
      </c>
      <c r="H13" s="17">
        <f t="shared" si="0"/>
        <v>0</v>
      </c>
      <c r="I13" s="6"/>
      <c r="J13" s="9"/>
      <c r="K13" s="9"/>
      <c r="L13" s="9"/>
      <c r="M13" s="9"/>
    </row>
    <row r="14" spans="1:13" s="2" customFormat="1" ht="36" x14ac:dyDescent="0.35">
      <c r="A14" s="4">
        <v>5</v>
      </c>
      <c r="B14" s="40" t="s">
        <v>14</v>
      </c>
      <c r="C14" s="21" t="s">
        <v>15</v>
      </c>
      <c r="D14" s="19">
        <v>5</v>
      </c>
      <c r="E14" s="21" t="s">
        <v>16</v>
      </c>
      <c r="F14" s="20" t="s">
        <v>67</v>
      </c>
      <c r="G14" s="5" t="s">
        <v>73</v>
      </c>
      <c r="H14" s="17">
        <f t="shared" si="0"/>
        <v>5</v>
      </c>
      <c r="I14" s="6"/>
      <c r="J14" s="9"/>
      <c r="K14" s="9"/>
      <c r="L14" s="9"/>
      <c r="M14" s="9"/>
    </row>
    <row r="15" spans="1:13" s="3" customFormat="1" ht="36" x14ac:dyDescent="0.35">
      <c r="A15" s="4">
        <v>6</v>
      </c>
      <c r="B15" s="18" t="s">
        <v>17</v>
      </c>
      <c r="C15" s="4" t="s">
        <v>18</v>
      </c>
      <c r="D15" s="4"/>
      <c r="E15" s="15" t="s">
        <v>19</v>
      </c>
      <c r="F15" s="31" t="s">
        <v>40</v>
      </c>
      <c r="G15" s="7" t="s">
        <v>75</v>
      </c>
      <c r="H15" s="17">
        <f t="shared" si="0"/>
        <v>0</v>
      </c>
      <c r="I15" s="8"/>
      <c r="J15" s="9"/>
      <c r="K15" s="9"/>
      <c r="L15" s="9"/>
      <c r="M15" s="9"/>
    </row>
    <row r="16" spans="1:13" ht="36" x14ac:dyDescent="0.35">
      <c r="A16" s="4">
        <v>7</v>
      </c>
      <c r="B16" s="39" t="s">
        <v>20</v>
      </c>
      <c r="C16" s="4" t="s">
        <v>21</v>
      </c>
      <c r="D16" s="19">
        <v>4</v>
      </c>
      <c r="E16" s="15" t="s">
        <v>22</v>
      </c>
      <c r="F16" s="20" t="s">
        <v>90</v>
      </c>
      <c r="G16" s="7" t="s">
        <v>68</v>
      </c>
      <c r="H16" s="17">
        <f t="shared" si="0"/>
        <v>4</v>
      </c>
      <c r="I16" s="8"/>
      <c r="J16" s="9"/>
      <c r="K16" s="9"/>
      <c r="L16" s="9"/>
      <c r="M16" s="9"/>
    </row>
    <row r="17" spans="1:13" s="1" customFormat="1" ht="61.5" customHeight="1" x14ac:dyDescent="0.35">
      <c r="A17" s="4">
        <v>8</v>
      </c>
      <c r="B17" s="50" t="s">
        <v>23</v>
      </c>
      <c r="C17" s="50" t="s">
        <v>24</v>
      </c>
      <c r="D17" s="30">
        <v>10</v>
      </c>
      <c r="E17" s="50" t="s">
        <v>41</v>
      </c>
      <c r="F17" s="29" t="s">
        <v>45</v>
      </c>
      <c r="G17" s="29" t="s">
        <v>69</v>
      </c>
      <c r="H17" s="17">
        <f t="shared" si="0"/>
        <v>10</v>
      </c>
      <c r="I17" s="6"/>
      <c r="J17" s="9"/>
      <c r="K17" s="9"/>
      <c r="L17" s="9"/>
      <c r="M17" s="9"/>
    </row>
    <row r="18" spans="1:13" s="1" customFormat="1" ht="61.5" customHeight="1" x14ac:dyDescent="0.35">
      <c r="A18" s="4"/>
      <c r="B18" s="51"/>
      <c r="C18" s="51"/>
      <c r="D18" s="32"/>
      <c r="E18" s="51"/>
      <c r="F18" s="31" t="s">
        <v>90</v>
      </c>
      <c r="G18" s="5"/>
      <c r="H18" s="17"/>
      <c r="I18" s="6"/>
      <c r="J18" s="9"/>
      <c r="K18" s="9"/>
      <c r="L18" s="9"/>
      <c r="M18" s="9"/>
    </row>
    <row r="19" spans="1:13" s="3" customFormat="1" ht="54.75" customHeight="1" x14ac:dyDescent="0.35">
      <c r="A19" s="4">
        <v>9</v>
      </c>
      <c r="B19" s="38" t="s">
        <v>64</v>
      </c>
      <c r="C19" s="4" t="s">
        <v>65</v>
      </c>
      <c r="D19" s="19">
        <v>6</v>
      </c>
      <c r="E19" s="15" t="s">
        <v>66</v>
      </c>
      <c r="F19" s="20" t="s">
        <v>90</v>
      </c>
      <c r="G19" s="5" t="s">
        <v>79</v>
      </c>
      <c r="H19" s="17">
        <f t="shared" si="0"/>
        <v>6</v>
      </c>
      <c r="I19" s="6"/>
      <c r="J19" s="34" t="s">
        <v>60</v>
      </c>
      <c r="K19" s="9"/>
      <c r="L19" s="9"/>
      <c r="M19" s="9" t="s">
        <v>25</v>
      </c>
    </row>
    <row r="20" spans="1:13" s="3" customFormat="1" ht="54.75" customHeight="1" x14ac:dyDescent="0.35">
      <c r="A20" s="4">
        <v>10</v>
      </c>
      <c r="B20" s="22" t="s">
        <v>26</v>
      </c>
      <c r="C20" s="22" t="s">
        <v>27</v>
      </c>
      <c r="D20" s="4"/>
      <c r="E20" s="15" t="s">
        <v>29</v>
      </c>
      <c r="F20" s="31" t="s">
        <v>28</v>
      </c>
      <c r="G20" s="5" t="s">
        <v>71</v>
      </c>
      <c r="H20" s="17">
        <f>SUM(D20,D24)</f>
        <v>5</v>
      </c>
      <c r="I20" s="6"/>
      <c r="J20" s="9"/>
      <c r="K20" s="9"/>
      <c r="L20" s="9"/>
      <c r="M20" s="23" t="s">
        <v>60</v>
      </c>
    </row>
    <row r="21" spans="1:13" ht="65.25" customHeight="1" x14ac:dyDescent="0.35">
      <c r="A21" s="4">
        <v>11</v>
      </c>
      <c r="B21" s="15" t="s">
        <v>30</v>
      </c>
      <c r="C21" s="15" t="s">
        <v>31</v>
      </c>
      <c r="D21" s="15"/>
      <c r="E21" s="15" t="s">
        <v>33</v>
      </c>
      <c r="F21" s="31" t="s">
        <v>32</v>
      </c>
      <c r="G21" s="7" t="s">
        <v>80</v>
      </c>
      <c r="H21" s="17">
        <f>D21</f>
        <v>0</v>
      </c>
      <c r="I21" s="8"/>
      <c r="J21" s="9"/>
      <c r="K21" s="9"/>
      <c r="L21" s="9"/>
      <c r="M21" s="9"/>
    </row>
    <row r="22" spans="1:13" ht="65.25" customHeight="1" x14ac:dyDescent="0.35">
      <c r="A22" s="4">
        <v>12</v>
      </c>
      <c r="B22" s="22" t="s">
        <v>34</v>
      </c>
      <c r="C22" s="22" t="s">
        <v>35</v>
      </c>
      <c r="D22" s="4"/>
      <c r="E22" s="15" t="s">
        <v>36</v>
      </c>
      <c r="F22" s="31" t="s">
        <v>32</v>
      </c>
      <c r="G22" s="7" t="s">
        <v>81</v>
      </c>
      <c r="H22" s="17">
        <f>D22</f>
        <v>0</v>
      </c>
      <c r="I22" s="8"/>
      <c r="J22" s="9"/>
      <c r="K22" s="9"/>
      <c r="L22" s="9"/>
      <c r="M22" s="9"/>
    </row>
    <row r="23" spans="1:13" s="3" customFormat="1" ht="65.25" customHeight="1" x14ac:dyDescent="0.35">
      <c r="A23" s="4">
        <v>13</v>
      </c>
      <c r="B23" s="22" t="s">
        <v>42</v>
      </c>
      <c r="C23" s="22" t="s">
        <v>43</v>
      </c>
      <c r="D23" s="4"/>
      <c r="E23" s="15" t="s">
        <v>44</v>
      </c>
      <c r="F23" s="31" t="s">
        <v>45</v>
      </c>
      <c r="G23" s="7" t="s">
        <v>73</v>
      </c>
      <c r="H23" s="17">
        <f>D23</f>
        <v>0</v>
      </c>
      <c r="I23" s="8"/>
      <c r="J23" s="9"/>
      <c r="K23" s="9"/>
      <c r="L23" s="9"/>
      <c r="M23" s="9"/>
    </row>
    <row r="24" spans="1:13" s="3" customFormat="1" ht="65.25" customHeight="1" x14ac:dyDescent="0.35">
      <c r="A24" s="4">
        <v>14</v>
      </c>
      <c r="B24" s="35" t="s">
        <v>46</v>
      </c>
      <c r="C24" s="22" t="s">
        <v>47</v>
      </c>
      <c r="D24" s="30">
        <v>5</v>
      </c>
      <c r="E24" s="15" t="s">
        <v>48</v>
      </c>
      <c r="F24" s="30" t="s">
        <v>45</v>
      </c>
      <c r="G24" s="30" t="s">
        <v>70</v>
      </c>
      <c r="H24" s="17"/>
      <c r="I24" s="8"/>
      <c r="J24" s="9"/>
      <c r="K24" s="9"/>
      <c r="L24" s="9"/>
      <c r="M24" s="9"/>
    </row>
    <row r="25" spans="1:13" s="3" customFormat="1" ht="99" customHeight="1" x14ac:dyDescent="0.35">
      <c r="A25" s="4">
        <v>15</v>
      </c>
      <c r="B25" s="22" t="s">
        <v>49</v>
      </c>
      <c r="C25" s="22" t="s">
        <v>50</v>
      </c>
      <c r="D25" s="30">
        <v>4</v>
      </c>
      <c r="E25" s="15" t="s">
        <v>51</v>
      </c>
      <c r="F25" s="30" t="s">
        <v>45</v>
      </c>
      <c r="G25" s="30" t="s">
        <v>82</v>
      </c>
      <c r="H25" s="17">
        <f t="shared" ref="H25:H36" si="1">D25</f>
        <v>4</v>
      </c>
      <c r="I25" s="6"/>
      <c r="J25" s="9"/>
      <c r="K25" s="9"/>
      <c r="L25" s="9"/>
      <c r="M25" s="9"/>
    </row>
    <row r="26" spans="1:13" s="3" customFormat="1" ht="99" customHeight="1" x14ac:dyDescent="0.35">
      <c r="A26" s="4">
        <v>16</v>
      </c>
      <c r="B26" s="22" t="s">
        <v>52</v>
      </c>
      <c r="C26" s="22" t="s">
        <v>53</v>
      </c>
      <c r="D26" s="4"/>
      <c r="E26" s="15" t="s">
        <v>54</v>
      </c>
      <c r="F26" s="31" t="s">
        <v>45</v>
      </c>
      <c r="G26" s="24" t="s">
        <v>83</v>
      </c>
      <c r="H26" s="17">
        <f t="shared" si="1"/>
        <v>0</v>
      </c>
      <c r="I26" s="24"/>
      <c r="J26" s="9"/>
      <c r="K26" s="9"/>
      <c r="L26" s="9"/>
      <c r="M26" s="23" t="s">
        <v>60</v>
      </c>
    </row>
    <row r="27" spans="1:13" s="3" customFormat="1" ht="99" customHeight="1" x14ac:dyDescent="0.35">
      <c r="A27" s="4"/>
      <c r="B27" s="37" t="s">
        <v>86</v>
      </c>
      <c r="C27" s="22" t="s">
        <v>87</v>
      </c>
      <c r="D27" s="19">
        <v>5</v>
      </c>
      <c r="E27" s="25" t="s">
        <v>88</v>
      </c>
      <c r="F27" s="20" t="s">
        <v>67</v>
      </c>
      <c r="G27" s="24"/>
      <c r="H27" s="17" t="s">
        <v>116</v>
      </c>
      <c r="I27" s="34" t="s">
        <v>60</v>
      </c>
      <c r="J27" s="9"/>
      <c r="K27" s="9"/>
      <c r="L27" s="9"/>
      <c r="M27" s="23"/>
    </row>
    <row r="28" spans="1:13" s="3" customFormat="1" ht="99" customHeight="1" x14ac:dyDescent="0.35">
      <c r="A28" s="4"/>
      <c r="B28" s="37" t="s">
        <v>104</v>
      </c>
      <c r="C28" s="41" t="s">
        <v>105</v>
      </c>
      <c r="D28" s="19">
        <v>8</v>
      </c>
      <c r="E28" s="33" t="s">
        <v>106</v>
      </c>
      <c r="F28" s="20" t="s">
        <v>67</v>
      </c>
      <c r="G28" s="24" t="s">
        <v>119</v>
      </c>
      <c r="H28" s="17"/>
      <c r="I28" s="24"/>
      <c r="J28" s="9"/>
      <c r="K28" s="9"/>
      <c r="L28" s="9"/>
      <c r="M28" s="23"/>
    </row>
    <row r="29" spans="1:13" s="3" customFormat="1" ht="99" customHeight="1" x14ac:dyDescent="0.35">
      <c r="A29" s="4"/>
      <c r="B29" s="37" t="s">
        <v>85</v>
      </c>
      <c r="C29" s="22" t="s">
        <v>89</v>
      </c>
      <c r="D29" s="19">
        <v>6</v>
      </c>
      <c r="E29" s="15" t="s">
        <v>84</v>
      </c>
      <c r="F29" s="20" t="s">
        <v>90</v>
      </c>
      <c r="G29" s="24" t="s">
        <v>118</v>
      </c>
      <c r="H29" s="17"/>
      <c r="I29" s="24"/>
      <c r="J29" s="9"/>
      <c r="K29" s="9"/>
      <c r="L29" s="9"/>
      <c r="M29" s="23"/>
    </row>
    <row r="30" spans="1:13" s="3" customFormat="1" ht="99" customHeight="1" x14ac:dyDescent="0.35">
      <c r="A30" s="4"/>
      <c r="B30" s="35" t="s">
        <v>91</v>
      </c>
      <c r="C30" s="22" t="s">
        <v>92</v>
      </c>
      <c r="D30" s="30">
        <v>4</v>
      </c>
      <c r="E30" s="15" t="s">
        <v>93</v>
      </c>
      <c r="F30" s="29" t="s">
        <v>45</v>
      </c>
      <c r="G30" s="24" t="s">
        <v>115</v>
      </c>
      <c r="H30" s="17"/>
      <c r="I30" s="34" t="s">
        <v>60</v>
      </c>
      <c r="J30" s="9"/>
      <c r="K30" s="9"/>
      <c r="L30" s="9"/>
      <c r="M30" s="23"/>
    </row>
    <row r="31" spans="1:13" s="3" customFormat="1" ht="99" customHeight="1" x14ac:dyDescent="0.35">
      <c r="A31" s="4"/>
      <c r="B31" s="35" t="s">
        <v>94</v>
      </c>
      <c r="C31" s="22" t="s">
        <v>95</v>
      </c>
      <c r="D31" s="30">
        <v>1</v>
      </c>
      <c r="E31" s="33" t="s">
        <v>96</v>
      </c>
      <c r="F31" s="29" t="s">
        <v>45</v>
      </c>
      <c r="G31" s="24"/>
      <c r="H31" s="17"/>
      <c r="I31" s="34" t="s">
        <v>60</v>
      </c>
      <c r="J31" s="9"/>
      <c r="K31" s="9"/>
      <c r="L31" s="9"/>
      <c r="M31" s="23"/>
    </row>
    <row r="32" spans="1:13" s="3" customFormat="1" ht="67" customHeight="1" x14ac:dyDescent="0.35">
      <c r="A32" s="4"/>
      <c r="B32" s="37" t="s">
        <v>97</v>
      </c>
      <c r="C32" s="22" t="s">
        <v>99</v>
      </c>
      <c r="D32" s="19">
        <v>5</v>
      </c>
      <c r="E32" s="31" t="s">
        <v>100</v>
      </c>
      <c r="F32" s="20" t="s">
        <v>67</v>
      </c>
      <c r="G32" s="24" t="s">
        <v>117</v>
      </c>
      <c r="H32" s="17"/>
      <c r="I32" s="34" t="s">
        <v>60</v>
      </c>
      <c r="J32" s="9"/>
      <c r="K32" s="9"/>
      <c r="L32" s="9"/>
      <c r="M32" s="23"/>
    </row>
    <row r="33" spans="1:13" s="3" customFormat="1" ht="105.5" customHeight="1" x14ac:dyDescent="0.45">
      <c r="A33" s="4"/>
      <c r="B33" s="35" t="s">
        <v>107</v>
      </c>
      <c r="C33" s="35" t="s">
        <v>108</v>
      </c>
      <c r="D33" s="32">
        <v>5</v>
      </c>
      <c r="E33" s="43" t="s">
        <v>109</v>
      </c>
      <c r="F33" s="29" t="s">
        <v>45</v>
      </c>
      <c r="G33" s="29" t="s">
        <v>114</v>
      </c>
      <c r="H33" s="17"/>
      <c r="I33" s="24"/>
      <c r="J33" s="9"/>
      <c r="K33" s="42"/>
      <c r="L33" s="9"/>
      <c r="M33" s="23"/>
    </row>
    <row r="34" spans="1:13" s="3" customFormat="1" ht="99" customHeight="1" x14ac:dyDescent="0.35">
      <c r="A34" s="4"/>
      <c r="B34" s="35" t="s">
        <v>110</v>
      </c>
      <c r="C34" s="41" t="s">
        <v>111</v>
      </c>
      <c r="D34" s="32">
        <v>5</v>
      </c>
      <c r="E34" s="31" t="s">
        <v>112</v>
      </c>
      <c r="F34" s="31" t="s">
        <v>45</v>
      </c>
      <c r="G34" s="35" t="s">
        <v>113</v>
      </c>
      <c r="H34" s="17"/>
      <c r="I34" s="24"/>
      <c r="J34" s="9"/>
      <c r="K34" s="9"/>
      <c r="L34" s="9"/>
      <c r="M34" s="23"/>
    </row>
    <row r="35" spans="1:13" s="3" customFormat="1" ht="99" customHeight="1" x14ac:dyDescent="0.35">
      <c r="A35" s="4"/>
      <c r="B35" s="22"/>
      <c r="C35" s="22"/>
      <c r="D35" s="32"/>
      <c r="E35" s="31"/>
      <c r="F35" s="31"/>
      <c r="G35" s="24"/>
      <c r="H35" s="17"/>
      <c r="I35" s="24"/>
      <c r="J35" s="9"/>
      <c r="K35" s="9"/>
      <c r="L35" s="9"/>
      <c r="M35" s="23"/>
    </row>
    <row r="36" spans="1:13" s="3" customFormat="1" ht="99" customHeight="1" x14ac:dyDescent="0.35">
      <c r="A36" s="4">
        <v>17</v>
      </c>
      <c r="B36" s="22" t="s">
        <v>61</v>
      </c>
      <c r="C36" s="22" t="s">
        <v>62</v>
      </c>
      <c r="D36" s="4"/>
      <c r="E36" s="15" t="s">
        <v>63</v>
      </c>
      <c r="F36" s="16" t="s">
        <v>40</v>
      </c>
      <c r="G36" s="7" t="s">
        <v>76</v>
      </c>
      <c r="H36" s="17">
        <f t="shared" si="1"/>
        <v>0</v>
      </c>
      <c r="I36" s="8"/>
      <c r="J36" s="9"/>
      <c r="K36" s="9"/>
      <c r="L36" s="9"/>
      <c r="M36" s="9"/>
    </row>
    <row r="37" spans="1:13" ht="21" thickBot="1" x14ac:dyDescent="0.5">
      <c r="A37" s="47" t="s">
        <v>5</v>
      </c>
      <c r="B37" s="48"/>
      <c r="C37" s="49"/>
      <c r="D37" s="26">
        <f>SUM(D10:D36)</f>
        <v>82</v>
      </c>
      <c r="E37" s="27"/>
      <c r="F37" s="27"/>
      <c r="G37" s="27"/>
      <c r="H37" s="28">
        <f>SUM(H10:H36)</f>
        <v>43</v>
      </c>
      <c r="I37" s="9"/>
      <c r="J37" s="9"/>
      <c r="K37" s="9"/>
      <c r="L37" s="9"/>
      <c r="M37" s="9"/>
    </row>
    <row r="38" spans="1:13" x14ac:dyDescent="0.35">
      <c r="A38" s="9"/>
      <c r="B38" s="9"/>
      <c r="C38" s="9"/>
      <c r="D38" s="9"/>
      <c r="E38" s="9">
        <v>82</v>
      </c>
      <c r="F38" s="9"/>
      <c r="G38" s="9" t="s">
        <v>6</v>
      </c>
      <c r="H38" s="9"/>
      <c r="I38" s="9"/>
      <c r="J38" s="9"/>
      <c r="K38" s="9"/>
      <c r="L38" s="9"/>
      <c r="M38" s="9"/>
    </row>
    <row r="39" spans="1:13" x14ac:dyDescent="0.35">
      <c r="A39" s="9"/>
      <c r="B39" s="9"/>
      <c r="C39" s="9"/>
      <c r="D39" s="9">
        <f>SUM(D10:D36)</f>
        <v>82</v>
      </c>
      <c r="E39" s="9">
        <f>E38-D37</f>
        <v>0</v>
      </c>
      <c r="F39" s="9"/>
      <c r="G39" s="9" t="s">
        <v>7</v>
      </c>
      <c r="H39" s="9"/>
      <c r="I39" s="9"/>
      <c r="J39" s="9"/>
      <c r="K39" s="9"/>
      <c r="L39" s="9"/>
      <c r="M39" s="9"/>
    </row>
    <row r="41" spans="1:13" x14ac:dyDescent="0.35">
      <c r="D41" t="s">
        <v>67</v>
      </c>
      <c r="E41">
        <v>43</v>
      </c>
      <c r="F41">
        <f>D14+D16+D18+D19+D27+D28+D29+D32+D10</f>
        <v>43</v>
      </c>
      <c r="G41">
        <f>E41-F41</f>
        <v>0</v>
      </c>
    </row>
    <row r="42" spans="1:13" x14ac:dyDescent="0.35">
      <c r="D42" t="s">
        <v>45</v>
      </c>
      <c r="E42">
        <v>39</v>
      </c>
      <c r="F42">
        <f>D11+D17+D24+D30+D31+D25+D33+D34</f>
        <v>39</v>
      </c>
      <c r="G42">
        <f>E42-F42</f>
        <v>0</v>
      </c>
    </row>
  </sheetData>
  <mergeCells count="8">
    <mergeCell ref="A5:G5"/>
    <mergeCell ref="A6:G6"/>
    <mergeCell ref="A7:G7"/>
    <mergeCell ref="A8:G8"/>
    <mergeCell ref="A37:C37"/>
    <mergeCell ref="B17:B18"/>
    <mergeCell ref="C17:C18"/>
    <mergeCell ref="E17:E18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2018-04-05T07:07:54Z</cp:lastPrinted>
  <dcterms:created xsi:type="dcterms:W3CDTF">2018-03-23T12:07:33Z</dcterms:created>
  <dcterms:modified xsi:type="dcterms:W3CDTF">2019-05-06T10:07:41Z</dcterms:modified>
</cp:coreProperties>
</file>